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ur-fs-01\Dati\servizi_3.0\SERVIZI\Servizio Supporti Direzionali\Condivisa settori\LR. 7-1955 anno 2026 - DIRETTIVE e CARTELLONI\2B - TRADIZIONALI\MODULISTICA\"/>
    </mc:Choice>
  </mc:AlternateContent>
  <xr:revisionPtr revIDLastSave="0" documentId="8_{A53311D1-AD8C-463F-B7B6-81F5B46988B8}" xr6:coauthVersionLast="47" xr6:coauthVersionMax="47" xr10:uidLastSave="{00000000-0000-0000-0000-000000000000}"/>
  <workbookProtection workbookAlgorithmName="SHA-512" workbookHashValue="biyNW7gOapZH4m8Nlzm2jOBR7pLNAdj3vg11uVJB+GcC7kgUogJgQs6zbXflhIi1LV11U8++H8cOEqqr9P9IrQ==" workbookSaltValue="Kv+74mNQviQANoMTPcK10g==" workbookSpinCount="100000" lockStructure="1"/>
  <bookViews>
    <workbookView xWindow="-120" yWindow="-120" windowWidth="38640" windowHeight="21120" xr2:uid="{00000000-000D-0000-FFFF-FFFF00000000}"/>
  </bookViews>
  <sheets>
    <sheet name="Preventivo Finanziario" sheetId="7" r:id="rId1"/>
    <sheet name="Cartellone" sheetId="3" state="hidden" r:id="rId2"/>
    <sheet name="Attribuzione punteggi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" l="1"/>
  <c r="E7" i="4"/>
  <c r="E17" i="4"/>
  <c r="E16" i="4"/>
  <c r="E15" i="4"/>
  <c r="E14" i="4" l="1"/>
  <c r="C11" i="4" l="1"/>
  <c r="C12" i="4" s="1"/>
  <c r="C13" i="4" s="1"/>
  <c r="E11" i="4" s="1"/>
  <c r="B5" i="3"/>
  <c r="B6" i="3"/>
  <c r="B12" i="3"/>
  <c r="B16" i="3"/>
  <c r="C5" i="7"/>
  <c r="C11" i="7"/>
  <c r="C19" i="7"/>
  <c r="C31" i="7" s="1"/>
  <c r="C24" i="7"/>
  <c r="C30" i="7"/>
  <c r="C32" i="7"/>
  <c r="C35" i="7"/>
  <c r="C36" i="7"/>
  <c r="C37" i="7"/>
  <c r="D35" i="7" l="1"/>
  <c r="D37" i="7"/>
  <c r="C26" i="7"/>
  <c r="B13" i="3"/>
  <c r="C8" i="4"/>
  <c r="B18" i="3"/>
  <c r="B17" i="3"/>
  <c r="C33" i="7" s="1"/>
  <c r="D32" i="7" s="1"/>
  <c r="C13" i="7"/>
  <c r="C9" i="4" l="1"/>
  <c r="C10" i="4" s="1"/>
  <c r="E8" i="4" s="1"/>
  <c r="E18" i="4" s="1"/>
  <c r="D34" i="7"/>
  <c r="C29" i="7"/>
  <c r="D29" i="7" s="1"/>
  <c r="E21" i="4" l="1"/>
  <c r="D30" i="7"/>
</calcChain>
</file>

<file path=xl/sharedStrings.xml><?xml version="1.0" encoding="utf-8"?>
<sst xmlns="http://schemas.openxmlformats.org/spreadsheetml/2006/main" count="85" uniqueCount="79">
  <si>
    <t>ELEMENTI IDENTIFICATIVI</t>
  </si>
  <si>
    <t>Organismo</t>
  </si>
  <si>
    <t>COE_MAX</t>
  </si>
  <si>
    <t>IP_min</t>
  </si>
  <si>
    <t>Manifestazione</t>
  </si>
  <si>
    <t>Punteggio Minimo</t>
  </si>
  <si>
    <t>SPC_min %</t>
  </si>
  <si>
    <t>REQUISITI SPECIFICI</t>
  </si>
  <si>
    <t>CONTRIBUTO RICHIESTO</t>
  </si>
  <si>
    <t>COE MAX MISURA</t>
  </si>
  <si>
    <t>CO (Cofinanziamento obbligatorio minimo)</t>
  </si>
  <si>
    <t>Punteggio massimo</t>
  </si>
  <si>
    <t>Punteggio
manifestazione</t>
  </si>
  <si>
    <t>Cofinanziamento</t>
  </si>
  <si>
    <t>Valori da progetto</t>
  </si>
  <si>
    <t>COF in %</t>
  </si>
  <si>
    <t>utile per l'attribuzione punteggio del cofinanziamento</t>
  </si>
  <si>
    <t>SPC del proggetto in %</t>
  </si>
  <si>
    <t>Totale punteggio</t>
  </si>
  <si>
    <t>COE MAX %</t>
  </si>
  <si>
    <t>Punti=COF progetto-50</t>
  </si>
  <si>
    <t>Punti SPC=(SPC progetto-20)*1</t>
  </si>
  <si>
    <t>A)</t>
  </si>
  <si>
    <t>Importo (€)</t>
  </si>
  <si>
    <t>Cofinanziamento (Fondi propri+altri contributi da EE.PP.)</t>
  </si>
  <si>
    <t>Totale entrate ammissibili</t>
  </si>
  <si>
    <t>B)</t>
  </si>
  <si>
    <t>Totale entrate non ammissibili</t>
  </si>
  <si>
    <t>C)</t>
  </si>
  <si>
    <t>Azioni di promozione e comunicazione dell'evento</t>
  </si>
  <si>
    <t>Spese ammissibili per attività collaterali</t>
  </si>
  <si>
    <t>Altre spese ammissibili</t>
  </si>
  <si>
    <t>Totale spese ammissibili</t>
  </si>
  <si>
    <t>D)</t>
  </si>
  <si>
    <t>Spese non ammissibili per fonte di finanziamento</t>
  </si>
  <si>
    <t>Spese non ammissibili per tipologia</t>
  </si>
  <si>
    <t>Totale spese non ammissibili</t>
  </si>
  <si>
    <t>Verifica valori del progetto</t>
  </si>
  <si>
    <t>Contributo richiesto</t>
  </si>
  <si>
    <t>Spese di promozione</t>
  </si>
  <si>
    <t>Spese per attività collaterali</t>
  </si>
  <si>
    <r>
      <t xml:space="preserve">Valore del progetto </t>
    </r>
    <r>
      <rPr>
        <b/>
        <sz val="10"/>
        <color indexed="8"/>
        <rFont val="Calibri"/>
        <family val="2"/>
      </rPr>
      <t>[Totale entrate (A+B) ]</t>
    </r>
  </si>
  <si>
    <t>*Compilare le celle evidenziate</t>
  </si>
  <si>
    <t>Comunicazione e Promozione</t>
  </si>
  <si>
    <r>
      <t xml:space="preserve">Valore del progetto </t>
    </r>
    <r>
      <rPr>
        <b/>
        <sz val="10"/>
        <color indexed="8"/>
        <rFont val="Calibri"/>
        <family val="2"/>
      </rPr>
      <t>[Totale spese (C+D) ]</t>
    </r>
  </si>
  <si>
    <t>EVENTI SPORT</t>
  </si>
  <si>
    <t>Verifica punteggio</t>
  </si>
  <si>
    <t>5.2</t>
  </si>
  <si>
    <t>5.3</t>
  </si>
  <si>
    <t>5.4</t>
  </si>
  <si>
    <t>All 2/D, punto4.4.1</t>
  </si>
  <si>
    <t>All. 2/D punto 4.4.2
Massimo 50% delle spese ammissibili. (Sam) e comunque fino ad un max di € 300.000,00</t>
  </si>
  <si>
    <t>All. 2/D punto 4.4.2.
Massimo 50% delle spese ammissibili. (Sam) e comunque fino ad un max di € 300.000,00</t>
  </si>
  <si>
    <t>All. 2/D punto 4.4.5
minimo il 20% del contributo concesso (COE)</t>
  </si>
  <si>
    <t>All.2/D punto 4.4.4 minimo 50% delle entrate ammissibili del programma (Eam)</t>
  </si>
  <si>
    <t>All. 2/D punto 4.4.3</t>
  </si>
  <si>
    <t>Entrate ammissibili (D.G.R. n. 57/26 del 5/11/2025, All. 1, art.1, punto 1.23)</t>
  </si>
  <si>
    <t>Entrate non ammissibili (D.G.R. n. 57/26 del 5/11/2025, All. 1, art.1, punto 1.24)</t>
  </si>
  <si>
    <t>Spese ammissibili (D.G.R. n. 57/26 del 5/11/2025, All. 1, art. 15)</t>
  </si>
  <si>
    <t>Spese non ammissibili (D.G.R. n. 57/26 del 5/11/2025, All. 1, art. 16)</t>
  </si>
  <si>
    <r>
      <t xml:space="preserve">Contributo </t>
    </r>
    <r>
      <rPr>
        <b/>
        <i/>
        <sz val="14"/>
        <color indexed="8"/>
        <rFont val="Calibri"/>
        <family val="2"/>
      </rPr>
      <t>richiesto</t>
    </r>
    <r>
      <rPr>
        <i/>
        <sz val="14"/>
        <color indexed="8"/>
        <rFont val="Calibri"/>
        <family val="2"/>
      </rPr>
      <t xml:space="preserve"> all'Assessorato del Turismo</t>
    </r>
  </si>
  <si>
    <t>-------------------------------------------------------------------------</t>
  </si>
  <si>
    <t>Cofinanziamento obbligatorio minimo richiesto</t>
  </si>
  <si>
    <r>
      <t xml:space="preserve">Bilancio a pareggio  </t>
    </r>
    <r>
      <rPr>
        <sz val="10"/>
        <color indexed="8"/>
        <rFont val="Calibri"/>
        <family val="2"/>
      </rPr>
      <t>(entrate ammissibili=Spese non ammissibili, entrate non ammissibili=spese non ammissibili)</t>
    </r>
  </si>
  <si>
    <t>------------------------------------------</t>
  </si>
  <si>
    <t>Spese di promozione minime richieste</t>
  </si>
  <si>
    <t>5.1</t>
  </si>
  <si>
    <t>5.1.1</t>
  </si>
  <si>
    <t>REQUISITI SPECIFICI E CALCOLO PUNTEGGIO*
Allegato 2/B alla D.G.R. 57/26 del 5/11/2025 e s.m.i.</t>
  </si>
  <si>
    <t>Importo del progetto (min. €30.000,00)</t>
  </si>
  <si>
    <t>Presenza artisti/gruppi extraregionali</t>
  </si>
  <si>
    <t>Presenza artisti/gruppi sardi</t>
  </si>
  <si>
    <t xml:space="preserve">Presenza artisti/gruppi </t>
  </si>
  <si>
    <t>TRADIZIONALI 2026</t>
  </si>
  <si>
    <t>TRADIZIONALI 2026*</t>
  </si>
  <si>
    <t>==============</t>
  </si>
  <si>
    <r>
      <rPr>
        <b/>
        <sz val="14"/>
        <rFont val="Calibri"/>
        <family val="2"/>
      </rPr>
      <t>Storicità</t>
    </r>
    <r>
      <rPr>
        <b/>
        <sz val="10"/>
        <rFont val="Calibri"/>
        <family val="2"/>
      </rPr>
      <t xml:space="preserve">
</t>
    </r>
    <r>
      <rPr>
        <i/>
        <sz val="8"/>
        <rFont val="Calibri"/>
        <family val="2"/>
      </rPr>
      <t>meno di 20 anni (non ammissibile)
da 20 a 25 anni (0 punti)
da 25 a 30 anni (15 punti)
oltre 30 anni (30 punti)</t>
    </r>
  </si>
  <si>
    <r>
      <rPr>
        <b/>
        <sz val="14"/>
        <rFont val="Calibri"/>
        <family val="2"/>
      </rPr>
      <t xml:space="preserve">Attività </t>
    </r>
    <r>
      <rPr>
        <b/>
        <sz val="10"/>
        <rFont val="Calibri"/>
        <family val="2"/>
      </rPr>
      <t xml:space="preserve">(durata)
</t>
    </r>
    <r>
      <rPr>
        <i/>
        <sz val="8"/>
        <rFont val="Calibri"/>
        <family val="2"/>
      </rPr>
      <t>1 giorno 0 punti;
2 giorni: 5 punti;
da 3 a 5  giorni: 15 punti;
oltre 5 giorni: 20 punti</t>
    </r>
  </si>
  <si>
    <r>
      <t>Contributo massimo concedibile</t>
    </r>
    <r>
      <rPr>
        <sz val="14"/>
        <color indexed="8"/>
        <rFont val="Calibri"/>
        <family val="2"/>
      </rPr>
      <t xml:space="preserve"> </t>
    </r>
    <r>
      <rPr>
        <sz val="8"/>
        <color indexed="8"/>
        <rFont val="Calibri"/>
        <family val="2"/>
      </rPr>
      <t>(max 50% delle spese ammissibili e comunque fino a max € 100.000,00)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</si>
</sst>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€&quot;\ #,##0.00"/>
  </numFmts>
  <fonts count="24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i/>
      <sz val="14"/>
      <color indexed="8"/>
      <name val="Calibri"/>
      <family val="2"/>
    </font>
    <font>
      <b/>
      <i/>
      <sz val="14"/>
      <color indexed="8"/>
      <name val="Calibri"/>
      <family val="2"/>
    </font>
    <font>
      <sz val="14"/>
      <color indexed="8"/>
      <name val="Calibri"/>
      <family val="2"/>
    </font>
    <font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Arial"/>
      <family val="2"/>
    </font>
    <font>
      <i/>
      <sz val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2" fillId="2" borderId="0" applyNumberFormat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77">
    <xf numFmtId="0" fontId="0" fillId="0" borderId="0" xfId="0"/>
    <xf numFmtId="0" fontId="12" fillId="2" borderId="4" xfId="3" applyNumberFormat="1" applyFill="1" applyBorder="1" applyProtection="1">
      <protection hidden="1"/>
    </xf>
    <xf numFmtId="0" fontId="12" fillId="2" borderId="7" xfId="3" applyNumberFormat="1" applyFill="1" applyBorder="1" applyAlignment="1" applyProtection="1">
      <alignment horizontal="right"/>
      <protection hidden="1"/>
    </xf>
    <xf numFmtId="0" fontId="12" fillId="2" borderId="7" xfId="3" applyNumberFormat="1" applyFill="1" applyBorder="1" applyProtection="1">
      <protection hidden="1"/>
    </xf>
    <xf numFmtId="0" fontId="12" fillId="2" borderId="7" xfId="1" applyNumberFormat="1" applyBorder="1" applyProtection="1">
      <protection hidden="1"/>
    </xf>
    <xf numFmtId="0" fontId="12" fillId="2" borderId="9" xfId="1" applyNumberFormat="1" applyBorder="1" applyProtection="1">
      <protection hidden="1"/>
    </xf>
    <xf numFmtId="1" fontId="5" fillId="5" borderId="1" xfId="0" applyNumberFormat="1" applyFont="1" applyFill="1" applyBorder="1" applyAlignment="1" applyProtection="1">
      <alignment horizontal="center" vertical="center"/>
      <protection locked="0"/>
    </xf>
    <xf numFmtId="165" fontId="14" fillId="5" borderId="1" xfId="0" applyNumberFormat="1" applyFont="1" applyFill="1" applyBorder="1" applyAlignment="1" applyProtection="1">
      <alignment horizontal="right"/>
      <protection locked="0"/>
    </xf>
    <xf numFmtId="0" fontId="16" fillId="5" borderId="1" xfId="0" applyFont="1" applyFill="1" applyBorder="1" applyAlignment="1" applyProtection="1">
      <alignment horizontal="left"/>
      <protection locked="0"/>
    </xf>
    <xf numFmtId="165" fontId="16" fillId="5" borderId="1" xfId="0" applyNumberFormat="1" applyFont="1" applyFill="1" applyBorder="1" applyAlignment="1" applyProtection="1">
      <alignment horizontal="right"/>
      <protection locked="0"/>
    </xf>
    <xf numFmtId="1" fontId="5" fillId="5" borderId="14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left"/>
      <protection hidden="1"/>
    </xf>
    <xf numFmtId="165" fontId="14" fillId="0" borderId="1" xfId="0" quotePrefix="1" applyNumberFormat="1" applyFont="1" applyBorder="1" applyAlignment="1" applyProtection="1">
      <alignment horizontal="right"/>
      <protection hidden="1"/>
    </xf>
    <xf numFmtId="1" fontId="5" fillId="6" borderId="1" xfId="0" applyNumberFormat="1" applyFont="1" applyFill="1" applyBorder="1" applyAlignment="1" applyProtection="1">
      <alignment horizontal="center" vertical="center"/>
      <protection hidden="1"/>
    </xf>
    <xf numFmtId="0" fontId="4" fillId="6" borderId="12" xfId="0" applyFont="1" applyFill="1" applyBorder="1" applyAlignment="1" applyProtection="1">
      <alignment horizontal="center" vertical="center"/>
      <protection hidden="1"/>
    </xf>
    <xf numFmtId="2" fontId="4" fillId="6" borderId="12" xfId="0" applyNumberFormat="1" applyFont="1" applyFill="1" applyBorder="1" applyAlignment="1" applyProtection="1">
      <alignment horizontal="center" vertical="center"/>
      <protection hidden="1"/>
    </xf>
    <xf numFmtId="1" fontId="5" fillId="6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1" xfId="0" applyBorder="1" applyAlignment="1" applyProtection="1">
      <alignment wrapText="1"/>
      <protection hidden="1"/>
    </xf>
    <xf numFmtId="2" fontId="5" fillId="0" borderId="1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Protection="1">
      <protection hidden="1"/>
    </xf>
    <xf numFmtId="165" fontId="14" fillId="0" borderId="1" xfId="2" applyNumberFormat="1" applyFont="1" applyBorder="1" applyAlignment="1" applyProtection="1">
      <alignment horizontal="right"/>
      <protection hidden="1"/>
    </xf>
    <xf numFmtId="0" fontId="14" fillId="0" borderId="0" xfId="0" quotePrefix="1" applyFont="1" applyProtection="1">
      <protection hidden="1"/>
    </xf>
    <xf numFmtId="165" fontId="14" fillId="0" borderId="1" xfId="0" applyNumberFormat="1" applyFont="1" applyBorder="1" applyAlignment="1" applyProtection="1">
      <alignment horizontal="right"/>
      <protection hidden="1"/>
    </xf>
    <xf numFmtId="0" fontId="14" fillId="0" borderId="0" xfId="0" applyFont="1" applyAlignment="1" applyProtection="1">
      <alignment horizontal="right"/>
      <protection hidden="1"/>
    </xf>
    <xf numFmtId="1" fontId="4" fillId="6" borderId="27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left"/>
      <protection hidden="1"/>
    </xf>
    <xf numFmtId="165" fontId="17" fillId="0" borderId="1" xfId="0" applyNumberFormat="1" applyFont="1" applyBorder="1" applyAlignment="1" applyProtection="1">
      <alignment horizontal="right"/>
      <protection hidden="1"/>
    </xf>
    <xf numFmtId="0" fontId="15" fillId="3" borderId="1" xfId="0" applyFont="1" applyFill="1" applyBorder="1" applyAlignment="1" applyProtection="1">
      <alignment horizontal="justify" vertical="center"/>
      <protection hidden="1"/>
    </xf>
    <xf numFmtId="165" fontId="17" fillId="3" borderId="1" xfId="0" applyNumberFormat="1" applyFont="1" applyFill="1" applyBorder="1" applyAlignment="1" applyProtection="1">
      <alignment horizontal="right"/>
      <protection hidden="1"/>
    </xf>
    <xf numFmtId="0" fontId="15" fillId="3" borderId="1" xfId="0" applyFont="1" applyFill="1" applyBorder="1" applyAlignment="1" applyProtection="1">
      <alignment horizontal="right"/>
      <protection hidden="1"/>
    </xf>
    <xf numFmtId="0" fontId="16" fillId="0" borderId="1" xfId="0" applyFont="1" applyBorder="1" applyAlignment="1" applyProtection="1">
      <alignment horizontal="left"/>
      <protection hidden="1"/>
    </xf>
    <xf numFmtId="0" fontId="15" fillId="3" borderId="1" xfId="0" applyFont="1" applyFill="1" applyBorder="1" applyAlignment="1" applyProtection="1">
      <alignment horizontal="left"/>
      <protection hidden="1"/>
    </xf>
    <xf numFmtId="0" fontId="14" fillId="0" borderId="1" xfId="0" applyFont="1" applyBorder="1" applyAlignment="1" applyProtection="1">
      <alignment horizontal="right"/>
      <protection hidden="1"/>
    </xf>
    <xf numFmtId="0" fontId="14" fillId="0" borderId="1" xfId="0" applyFont="1" applyBorder="1" applyProtection="1">
      <protection hidden="1"/>
    </xf>
    <xf numFmtId="0" fontId="18" fillId="4" borderId="2" xfId="0" applyFont="1" applyFill="1" applyBorder="1" applyAlignment="1" applyProtection="1">
      <alignment vertical="center"/>
      <protection hidden="1"/>
    </xf>
    <xf numFmtId="0" fontId="18" fillId="4" borderId="3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19" fillId="0" borderId="5" xfId="0" applyFont="1" applyBorder="1" applyAlignment="1" applyProtection="1">
      <alignment wrapText="1"/>
      <protection hidden="1"/>
    </xf>
    <xf numFmtId="0" fontId="18" fillId="4" borderId="6" xfId="0" applyFont="1" applyFill="1" applyBorder="1" applyAlignment="1" applyProtection="1">
      <alignment vertical="center"/>
      <protection hidden="1"/>
    </xf>
    <xf numFmtId="0" fontId="19" fillId="0" borderId="8" xfId="0" applyFont="1" applyBorder="1" applyAlignment="1" applyProtection="1">
      <alignment wrapText="1"/>
      <protection hidden="1"/>
    </xf>
    <xf numFmtId="0" fontId="18" fillId="4" borderId="6" xfId="0" applyFont="1" applyFill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0" fontId="19" fillId="0" borderId="10" xfId="0" applyFont="1" applyBorder="1" applyAlignment="1" applyProtection="1">
      <alignment wrapText="1"/>
      <protection hidden="1"/>
    </xf>
    <xf numFmtId="0" fontId="0" fillId="6" borderId="0" xfId="0" applyFill="1" applyProtection="1">
      <protection hidden="1"/>
    </xf>
    <xf numFmtId="0" fontId="20" fillId="0" borderId="11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wrapText="1"/>
      <protection hidden="1"/>
    </xf>
    <xf numFmtId="0" fontId="20" fillId="0" borderId="12" xfId="0" applyFont="1" applyBorder="1" applyAlignment="1" applyProtection="1">
      <alignment horizontal="center" wrapText="1"/>
      <protection hidden="1"/>
    </xf>
    <xf numFmtId="0" fontId="19" fillId="0" borderId="0" xfId="0" applyFont="1" applyAlignment="1" applyProtection="1">
      <alignment horizontal="right"/>
      <protection hidden="1"/>
    </xf>
    <xf numFmtId="0" fontId="6" fillId="6" borderId="11" xfId="0" applyFont="1" applyFill="1" applyBorder="1" applyAlignment="1" applyProtection="1">
      <alignment vertical="center" wrapText="1"/>
      <protection hidden="1"/>
    </xf>
    <xf numFmtId="0" fontId="21" fillId="6" borderId="11" xfId="0" applyFont="1" applyFill="1" applyBorder="1" applyAlignment="1" applyProtection="1">
      <alignment horizontal="left" vertical="center" wrapText="1"/>
      <protection hidden="1"/>
    </xf>
    <xf numFmtId="49" fontId="21" fillId="6" borderId="11" xfId="0" applyNumberFormat="1" applyFont="1" applyFill="1" applyBorder="1" applyAlignment="1" applyProtection="1">
      <alignment horizontal="right" vertical="center" wrapText="1"/>
      <protection hidden="1"/>
    </xf>
    <xf numFmtId="49" fontId="3" fillId="6" borderId="11" xfId="0" applyNumberFormat="1" applyFont="1" applyFill="1" applyBorder="1" applyAlignment="1" applyProtection="1">
      <alignment horizontal="right" vertical="center" wrapText="1"/>
      <protection hidden="1"/>
    </xf>
    <xf numFmtId="0" fontId="3" fillId="6" borderId="11" xfId="0" applyFont="1" applyFill="1" applyBorder="1" applyAlignment="1" applyProtection="1">
      <alignment horizontal="left" vertical="center" wrapText="1"/>
      <protection hidden="1"/>
    </xf>
    <xf numFmtId="0" fontId="3" fillId="6" borderId="15" xfId="0" applyFont="1" applyFill="1" applyBorder="1" applyAlignment="1" applyProtection="1">
      <alignment horizontal="right" vertical="center"/>
      <protection hidden="1"/>
    </xf>
    <xf numFmtId="0" fontId="4" fillId="6" borderId="27" xfId="0" applyFont="1" applyFill="1" applyBorder="1" applyAlignment="1" applyProtection="1">
      <alignment horizontal="center" vertical="center"/>
      <protection hidden="1"/>
    </xf>
    <xf numFmtId="0" fontId="3" fillId="6" borderId="24" xfId="0" applyFont="1" applyFill="1" applyBorder="1" applyAlignment="1" applyProtection="1">
      <alignment horizontal="center" vertical="center" wrapText="1"/>
      <protection hidden="1"/>
    </xf>
    <xf numFmtId="0" fontId="3" fillId="6" borderId="25" xfId="0" applyFont="1" applyFill="1" applyBorder="1" applyAlignment="1" applyProtection="1">
      <alignment horizontal="center" vertical="center"/>
      <protection hidden="1"/>
    </xf>
    <xf numFmtId="0" fontId="3" fillId="6" borderId="26" xfId="0" applyFont="1" applyFill="1" applyBorder="1" applyAlignment="1" applyProtection="1">
      <alignment horizontal="center" vertical="center"/>
      <protection hidden="1"/>
    </xf>
    <xf numFmtId="0" fontId="13" fillId="6" borderId="17" xfId="0" applyFont="1" applyFill="1" applyBorder="1" applyAlignment="1" applyProtection="1">
      <alignment horizontal="center" vertical="center" wrapText="1"/>
      <protection hidden="1"/>
    </xf>
    <xf numFmtId="0" fontId="13" fillId="6" borderId="18" xfId="0" applyFont="1" applyFill="1" applyBorder="1" applyAlignment="1" applyProtection="1">
      <alignment horizontal="center" vertical="center" wrapText="1"/>
      <protection hidden="1"/>
    </xf>
    <xf numFmtId="0" fontId="13" fillId="6" borderId="19" xfId="0" applyFont="1" applyFill="1" applyBorder="1" applyAlignment="1" applyProtection="1">
      <alignment horizontal="center" vertical="center" wrapText="1"/>
      <protection hidden="1"/>
    </xf>
    <xf numFmtId="0" fontId="15" fillId="3" borderId="1" xfId="0" applyFont="1" applyFill="1" applyBorder="1" applyAlignment="1" applyProtection="1">
      <alignment horizontal="center" vertical="center"/>
      <protection hidden="1"/>
    </xf>
    <xf numFmtId="0" fontId="15" fillId="0" borderId="16" xfId="0" applyFont="1" applyBorder="1" applyAlignment="1" applyProtection="1">
      <alignment horizontal="center"/>
      <protection hidden="1"/>
    </xf>
    <xf numFmtId="0" fontId="13" fillId="7" borderId="17" xfId="0" applyFont="1" applyFill="1" applyBorder="1" applyAlignment="1" applyProtection="1">
      <alignment horizontal="center" vertical="center" wrapText="1"/>
      <protection hidden="1"/>
    </xf>
    <xf numFmtId="0" fontId="13" fillId="7" borderId="18" xfId="0" applyFont="1" applyFill="1" applyBorder="1" applyAlignment="1" applyProtection="1">
      <alignment horizontal="center" vertical="center" wrapText="1"/>
      <protection hidden="1"/>
    </xf>
    <xf numFmtId="0" fontId="13" fillId="7" borderId="19" xfId="0" applyFont="1" applyFill="1" applyBorder="1" applyAlignment="1" applyProtection="1">
      <alignment horizontal="center" vertical="center" wrapText="1"/>
      <protection hidden="1"/>
    </xf>
    <xf numFmtId="0" fontId="22" fillId="8" borderId="20" xfId="0" applyFont="1" applyFill="1" applyBorder="1" applyAlignment="1" applyProtection="1">
      <alignment horizontal="center" vertical="center"/>
      <protection hidden="1"/>
    </xf>
    <xf numFmtId="0" fontId="22" fillId="8" borderId="21" xfId="0" applyFont="1" applyFill="1" applyBorder="1" applyAlignment="1" applyProtection="1">
      <alignment horizontal="center" vertical="center"/>
      <protection hidden="1"/>
    </xf>
    <xf numFmtId="0" fontId="22" fillId="8" borderId="22" xfId="0" applyFont="1" applyFill="1" applyBorder="1" applyAlignment="1" applyProtection="1">
      <alignment horizontal="center" vertical="center"/>
      <protection hidden="1"/>
    </xf>
    <xf numFmtId="0" fontId="22" fillId="8" borderId="23" xfId="0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6" fillId="6" borderId="11" xfId="0" applyFont="1" applyFill="1" applyBorder="1" applyAlignment="1" applyProtection="1">
      <alignment horizontal="left" vertical="center" wrapText="1"/>
      <protection hidden="1"/>
    </xf>
    <xf numFmtId="2" fontId="5" fillId="0" borderId="14" xfId="0" quotePrefix="1" applyNumberFormat="1" applyFont="1" applyBorder="1" applyAlignment="1" applyProtection="1">
      <alignment horizontal="center" vertical="center"/>
      <protection hidden="1"/>
    </xf>
  </cellXfs>
  <cellStyles count="4">
    <cellStyle name="40% - Colore 4" xfId="1" builtinId="43"/>
    <cellStyle name="Migliaia" xfId="2" builtinId="3"/>
    <cellStyle name="Normale" xfId="0" builtinId="0"/>
    <cellStyle name="Valuta" xfId="3" builtinId="4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7"/>
  <dimension ref="A1:D39"/>
  <sheetViews>
    <sheetView tabSelected="1" topLeftCell="B1" zoomScale="145" zoomScaleNormal="145" workbookViewId="0">
      <selection activeCell="C8" sqref="C8"/>
    </sheetView>
  </sheetViews>
  <sheetFormatPr defaultColWidth="7.42578125" defaultRowHeight="18.75" x14ac:dyDescent="0.3"/>
  <cols>
    <col min="1" max="1" width="3.85546875" style="20" bestFit="1" customWidth="1"/>
    <col min="2" max="2" width="96.42578125" style="20" bestFit="1" customWidth="1"/>
    <col min="3" max="3" width="38.140625" style="24" customWidth="1"/>
    <col min="4" max="4" width="65.7109375" style="20" customWidth="1"/>
    <col min="5" max="16384" width="7.42578125" style="20"/>
  </cols>
  <sheetData>
    <row r="1" spans="1:3" x14ac:dyDescent="0.3">
      <c r="A1" s="63" t="s">
        <v>74</v>
      </c>
      <c r="B1" s="63"/>
      <c r="C1" s="63"/>
    </row>
    <row r="2" spans="1:3" x14ac:dyDescent="0.3">
      <c r="A2" s="32" t="s">
        <v>22</v>
      </c>
      <c r="B2" s="28" t="s">
        <v>56</v>
      </c>
      <c r="C2" s="30" t="s">
        <v>23</v>
      </c>
    </row>
    <row r="3" spans="1:3" x14ac:dyDescent="0.3">
      <c r="A3" s="33">
        <v>1</v>
      </c>
      <c r="B3" s="31" t="s">
        <v>24</v>
      </c>
      <c r="C3" s="7">
        <v>0</v>
      </c>
    </row>
    <row r="4" spans="1:3" x14ac:dyDescent="0.3">
      <c r="A4" s="33">
        <v>2</v>
      </c>
      <c r="B4" s="31" t="s">
        <v>60</v>
      </c>
      <c r="C4" s="7">
        <v>0</v>
      </c>
    </row>
    <row r="5" spans="1:3" x14ac:dyDescent="0.3">
      <c r="A5" s="34"/>
      <c r="B5" s="26" t="s">
        <v>25</v>
      </c>
      <c r="C5" s="27">
        <f>SUM(C3:C4)</f>
        <v>0</v>
      </c>
    </row>
    <row r="7" spans="1:3" x14ac:dyDescent="0.3">
      <c r="A7" s="32" t="s">
        <v>26</v>
      </c>
      <c r="B7" s="28" t="s">
        <v>57</v>
      </c>
      <c r="C7" s="30" t="s">
        <v>23</v>
      </c>
    </row>
    <row r="8" spans="1:3" x14ac:dyDescent="0.3">
      <c r="A8" s="33">
        <v>1</v>
      </c>
      <c r="B8" s="8"/>
      <c r="C8" s="7">
        <v>0</v>
      </c>
    </row>
    <row r="9" spans="1:3" x14ac:dyDescent="0.3">
      <c r="A9" s="33">
        <v>2</v>
      </c>
      <c r="B9" s="8"/>
      <c r="C9" s="7">
        <v>0</v>
      </c>
    </row>
    <row r="10" spans="1:3" x14ac:dyDescent="0.3">
      <c r="A10" s="33">
        <v>3</v>
      </c>
      <c r="B10" s="8"/>
      <c r="C10" s="7">
        <v>0</v>
      </c>
    </row>
    <row r="11" spans="1:3" x14ac:dyDescent="0.3">
      <c r="A11" s="34"/>
      <c r="B11" s="26" t="s">
        <v>27</v>
      </c>
      <c r="C11" s="27">
        <f>SUM(C8:C10)</f>
        <v>0</v>
      </c>
    </row>
    <row r="13" spans="1:3" x14ac:dyDescent="0.3">
      <c r="B13" s="28" t="s">
        <v>41</v>
      </c>
      <c r="C13" s="29">
        <f>C5+C11</f>
        <v>0</v>
      </c>
    </row>
    <row r="15" spans="1:3" x14ac:dyDescent="0.3">
      <c r="A15" s="32" t="s">
        <v>28</v>
      </c>
      <c r="B15" s="28" t="s">
        <v>58</v>
      </c>
      <c r="C15" s="30" t="s">
        <v>23</v>
      </c>
    </row>
    <row r="16" spans="1:3" x14ac:dyDescent="0.3">
      <c r="A16" s="33">
        <v>1</v>
      </c>
      <c r="B16" s="31" t="s">
        <v>29</v>
      </c>
      <c r="C16" s="9">
        <v>0</v>
      </c>
    </row>
    <row r="17" spans="1:4" x14ac:dyDescent="0.3">
      <c r="A17" s="33">
        <v>2</v>
      </c>
      <c r="B17" s="31" t="s">
        <v>30</v>
      </c>
      <c r="C17" s="9">
        <v>0</v>
      </c>
    </row>
    <row r="18" spans="1:4" x14ac:dyDescent="0.3">
      <c r="A18" s="33">
        <v>3</v>
      </c>
      <c r="B18" s="31" t="s">
        <v>31</v>
      </c>
      <c r="C18" s="9">
        <v>0</v>
      </c>
    </row>
    <row r="19" spans="1:4" x14ac:dyDescent="0.3">
      <c r="A19" s="34"/>
      <c r="B19" s="26" t="s">
        <v>32</v>
      </c>
      <c r="C19" s="27">
        <f>SUM(C16:C18)</f>
        <v>0</v>
      </c>
    </row>
    <row r="21" spans="1:4" x14ac:dyDescent="0.3">
      <c r="A21" s="32" t="s">
        <v>33</v>
      </c>
      <c r="B21" s="28" t="s">
        <v>59</v>
      </c>
      <c r="C21" s="30" t="s">
        <v>23</v>
      </c>
    </row>
    <row r="22" spans="1:4" x14ac:dyDescent="0.3">
      <c r="A22" s="33">
        <v>1</v>
      </c>
      <c r="B22" s="31" t="s">
        <v>34</v>
      </c>
      <c r="C22" s="7">
        <v>0</v>
      </c>
    </row>
    <row r="23" spans="1:4" x14ac:dyDescent="0.3">
      <c r="A23" s="33">
        <v>2</v>
      </c>
      <c r="B23" s="31" t="s">
        <v>35</v>
      </c>
      <c r="C23" s="7">
        <v>0</v>
      </c>
    </row>
    <row r="24" spans="1:4" x14ac:dyDescent="0.3">
      <c r="A24" s="34"/>
      <c r="B24" s="26" t="s">
        <v>36</v>
      </c>
      <c r="C24" s="27">
        <f>SUM(C22:C23)</f>
        <v>0</v>
      </c>
    </row>
    <row r="26" spans="1:4" x14ac:dyDescent="0.3">
      <c r="B26" s="28" t="s">
        <v>44</v>
      </c>
      <c r="C26" s="29">
        <f>C19+C24</f>
        <v>0</v>
      </c>
    </row>
    <row r="28" spans="1:4" x14ac:dyDescent="0.3">
      <c r="B28" s="62" t="s">
        <v>37</v>
      </c>
      <c r="C28" s="62"/>
    </row>
    <row r="29" spans="1:4" x14ac:dyDescent="0.3">
      <c r="B29" s="11" t="s">
        <v>69</v>
      </c>
      <c r="C29" s="21">
        <f>C26</f>
        <v>0</v>
      </c>
      <c r="D29" s="20" t="str">
        <f>IF(C26=0, "Attesa dati: imputare valori del progetto", IF(C29&lt;30000, "NO_Importo del progetto inferiore al minimo", "OK"))</f>
        <v>Attesa dati: imputare valori del progetto</v>
      </c>
    </row>
    <row r="30" spans="1:4" x14ac:dyDescent="0.3">
      <c r="B30" s="11" t="s">
        <v>38</v>
      </c>
      <c r="C30" s="21">
        <f>C4</f>
        <v>0</v>
      </c>
      <c r="D30" s="20" t="str">
        <f>IF(C30&gt;C31,"NO_Superiore all'importo massimo concedibile","OK")</f>
        <v>OK</v>
      </c>
    </row>
    <row r="31" spans="1:4" x14ac:dyDescent="0.3">
      <c r="B31" s="11" t="s">
        <v>78</v>
      </c>
      <c r="C31" s="21">
        <f>MIN(0.5*C19,Cartellone!B14)</f>
        <v>0</v>
      </c>
      <c r="D31" s="22" t="s">
        <v>61</v>
      </c>
    </row>
    <row r="32" spans="1:4" x14ac:dyDescent="0.3">
      <c r="B32" s="11" t="s">
        <v>13</v>
      </c>
      <c r="C32" s="21">
        <f>C3</f>
        <v>0</v>
      </c>
      <c r="D32" s="20" t="str">
        <f>IF(C32&lt;C33,"NO_Cofinanziamento insufficiente","OK")</f>
        <v>OK</v>
      </c>
    </row>
    <row r="33" spans="2:4" x14ac:dyDescent="0.3">
      <c r="B33" s="11" t="s">
        <v>62</v>
      </c>
      <c r="C33" s="21">
        <f>Cartellone!B17</f>
        <v>0</v>
      </c>
    </row>
    <row r="34" spans="2:4" x14ac:dyDescent="0.3">
      <c r="B34" s="11" t="s">
        <v>63</v>
      </c>
      <c r="C34" s="12" t="s">
        <v>64</v>
      </c>
      <c r="D34" s="20" t="str">
        <f>IF(C13&lt;&gt;C26, "Errore:Bilancio non a pareggio", IF(C11&lt;&gt;C24, "Errore:Bilancio non a pareggio", "OK"))</f>
        <v>OK</v>
      </c>
    </row>
    <row r="35" spans="2:4" x14ac:dyDescent="0.3">
      <c r="B35" s="11" t="s">
        <v>39</v>
      </c>
      <c r="C35" s="23">
        <f>C16</f>
        <v>0</v>
      </c>
      <c r="D35" s="20" t="str">
        <f>IF(C35&lt;C36,"NO_Spese di promozione insufficienti","OK")</f>
        <v>OK</v>
      </c>
    </row>
    <row r="36" spans="2:4" x14ac:dyDescent="0.3">
      <c r="B36" s="11" t="s">
        <v>65</v>
      </c>
      <c r="C36" s="23">
        <f>C4*0.2</f>
        <v>0</v>
      </c>
      <c r="D36" s="22" t="s">
        <v>61</v>
      </c>
    </row>
    <row r="37" spans="2:4" x14ac:dyDescent="0.3">
      <c r="B37" s="11" t="s">
        <v>40</v>
      </c>
      <c r="C37" s="23">
        <f>C17</f>
        <v>0</v>
      </c>
      <c r="D37" s="20" t="str">
        <f>IF(C37&gt;0.2*C19,"NO_Spese per attività collaterali superiori al massimo ammissibile","OK")</f>
        <v>OK</v>
      </c>
    </row>
    <row r="39" spans="2:4" x14ac:dyDescent="0.3">
      <c r="B39" s="17" t="s">
        <v>42</v>
      </c>
    </row>
  </sheetData>
  <sheetProtection algorithmName="SHA-512" hashValue="nhfwKjxuQ2VtTIA8vZHNDamX2ar5AtBqQw3DaY1mQsGYUu4YC4agraH4/nlvZVDltBt9uM5L+ddomGEg5wBeBQ==" saltValue="bd1+5aVw1dtp2vq+E66hPQ==" spinCount="100000" sheet="1" objects="1" scenarios="1" selectLockedCells="1"/>
  <mergeCells count="2">
    <mergeCell ref="B28:C28"/>
    <mergeCell ref="A1:C1"/>
  </mergeCells>
  <conditionalFormatting sqref="C29:C37">
    <cfRule type="containsText" dxfId="8" priority="1" operator="containsText" text=" ">
      <formula>NOT(ISERROR(SEARCH(" ",C29)))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3"/>
  <dimension ref="A1:C22"/>
  <sheetViews>
    <sheetView zoomScale="130" zoomScaleNormal="130" workbookViewId="0">
      <selection activeCell="B14" sqref="B14"/>
    </sheetView>
  </sheetViews>
  <sheetFormatPr defaultColWidth="9.140625" defaultRowHeight="15" x14ac:dyDescent="0.25"/>
  <cols>
    <col min="1" max="1" width="40.85546875" style="17" bestFit="1" customWidth="1"/>
    <col min="2" max="2" width="18.85546875" style="17" customWidth="1"/>
    <col min="3" max="3" width="33" style="17" customWidth="1"/>
    <col min="4" max="16384" width="9.140625" style="17"/>
  </cols>
  <sheetData>
    <row r="1" spans="1:3" ht="15.75" thickBot="1" x14ac:dyDescent="0.3"/>
    <row r="2" spans="1:3" ht="15.75" thickBot="1" x14ac:dyDescent="0.3">
      <c r="A2" s="64" t="s">
        <v>45</v>
      </c>
      <c r="B2" s="65"/>
      <c r="C2" s="66"/>
    </row>
    <row r="4" spans="1:3" ht="15.75" hidden="1" thickBot="1" x14ac:dyDescent="0.3">
      <c r="A4" s="67" t="s">
        <v>0</v>
      </c>
      <c r="B4" s="68"/>
      <c r="C4" s="68"/>
    </row>
    <row r="5" spans="1:3" ht="30" hidden="1" customHeight="1" x14ac:dyDescent="0.25">
      <c r="A5" s="35" t="s">
        <v>4</v>
      </c>
      <c r="B5" s="71" t="e">
        <f>#REF!</f>
        <v>#REF!</v>
      </c>
      <c r="C5" s="72"/>
    </row>
    <row r="6" spans="1:3" ht="30" hidden="1" customHeight="1" thickBot="1" x14ac:dyDescent="0.3">
      <c r="A6" s="36" t="s">
        <v>1</v>
      </c>
      <c r="B6" s="73" t="e">
        <f>#REF!</f>
        <v>#REF!</v>
      </c>
      <c r="C6" s="74"/>
    </row>
    <row r="8" spans="1:3" ht="15.75" thickBot="1" x14ac:dyDescent="0.3">
      <c r="A8" s="69" t="s">
        <v>7</v>
      </c>
      <c r="B8" s="70"/>
      <c r="C8" s="70"/>
    </row>
    <row r="9" spans="1:3" ht="15.75" thickBot="1" x14ac:dyDescent="0.3">
      <c r="A9" s="37"/>
      <c r="B9" s="37"/>
    </row>
    <row r="10" spans="1:3" ht="30" customHeight="1" x14ac:dyDescent="0.25">
      <c r="A10" s="35" t="s">
        <v>3</v>
      </c>
      <c r="B10" s="1">
        <v>30000</v>
      </c>
      <c r="C10" s="38" t="s">
        <v>50</v>
      </c>
    </row>
    <row r="11" spans="1:3" ht="34.5" x14ac:dyDescent="0.25">
      <c r="A11" s="39" t="s">
        <v>2</v>
      </c>
      <c r="B11" s="2">
        <v>100000</v>
      </c>
      <c r="C11" s="40" t="s">
        <v>51</v>
      </c>
    </row>
    <row r="12" spans="1:3" ht="30" customHeight="1" x14ac:dyDescent="0.25">
      <c r="A12" s="41" t="s">
        <v>8</v>
      </c>
      <c r="B12" s="3">
        <f>'Preventivo Finanziario'!C4</f>
        <v>0</v>
      </c>
      <c r="C12" s="42"/>
    </row>
    <row r="13" spans="1:3" ht="30" customHeight="1" x14ac:dyDescent="0.25">
      <c r="A13" s="41" t="s">
        <v>19</v>
      </c>
      <c r="B13" s="3">
        <f>'Preventivo Finanziario'!C19*0.5</f>
        <v>0</v>
      </c>
      <c r="C13" s="42"/>
    </row>
    <row r="14" spans="1:3" ht="34.5" x14ac:dyDescent="0.25">
      <c r="A14" s="41" t="s">
        <v>9</v>
      </c>
      <c r="B14" s="3">
        <v>100000</v>
      </c>
      <c r="C14" s="40" t="s">
        <v>52</v>
      </c>
    </row>
    <row r="15" spans="1:3" ht="30" customHeight="1" x14ac:dyDescent="0.25">
      <c r="A15" s="39" t="s">
        <v>6</v>
      </c>
      <c r="B15" s="4">
        <v>0.2</v>
      </c>
      <c r="C15" s="40" t="s">
        <v>53</v>
      </c>
    </row>
    <row r="16" spans="1:3" ht="30" customHeight="1" x14ac:dyDescent="0.25">
      <c r="A16" s="39" t="s">
        <v>17</v>
      </c>
      <c r="B16" s="4" t="e">
        <f>'Preventivo Finanziario'!C16/'Preventivo Finanziario'!C4*100</f>
        <v>#DIV/0!</v>
      </c>
      <c r="C16" s="40"/>
    </row>
    <row r="17" spans="1:3" ht="23.25" x14ac:dyDescent="0.25">
      <c r="A17" s="39" t="s">
        <v>10</v>
      </c>
      <c r="B17" s="3">
        <f>'Preventivo Finanziario'!C5*0.5</f>
        <v>0</v>
      </c>
      <c r="C17" s="40" t="s">
        <v>54</v>
      </c>
    </row>
    <row r="18" spans="1:3" ht="23.25" x14ac:dyDescent="0.25">
      <c r="A18" s="39" t="s">
        <v>15</v>
      </c>
      <c r="B18" s="4" t="e">
        <f>'Preventivo Finanziario'!C3/'Preventivo Finanziario'!C5*100</f>
        <v>#DIV/0!</v>
      </c>
      <c r="C18" s="40" t="s">
        <v>16</v>
      </c>
    </row>
    <row r="19" spans="1:3" ht="30" customHeight="1" thickBot="1" x14ac:dyDescent="0.3">
      <c r="A19" s="36" t="s">
        <v>5</v>
      </c>
      <c r="B19" s="5">
        <v>40</v>
      </c>
      <c r="C19" s="43" t="s">
        <v>55</v>
      </c>
    </row>
    <row r="20" spans="1:3" ht="30" customHeight="1" x14ac:dyDescent="0.25"/>
    <row r="21" spans="1:3" ht="30" customHeight="1" x14ac:dyDescent="0.25"/>
    <row r="22" spans="1:3" ht="30" customHeight="1" x14ac:dyDescent="0.25"/>
  </sheetData>
  <sheetProtection selectLockedCells="1"/>
  <mergeCells count="5">
    <mergeCell ref="A2:C2"/>
    <mergeCell ref="A4:C4"/>
    <mergeCell ref="A8:C8"/>
    <mergeCell ref="B5:C5"/>
    <mergeCell ref="B6:C6"/>
  </mergeCells>
  <conditionalFormatting sqref="C20">
    <cfRule type="cellIs" dxfId="7" priority="7" stopIfTrue="1" operator="equal">
      <formula>"OK"</formula>
    </cfRule>
    <cfRule type="containsText" dxfId="6" priority="8" stopIfTrue="1" operator="containsText" text="VERIFICARE">
      <formula>NOT(ISERROR(SEARCH("VERIFICARE",C20)))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/>
  <dimension ref="A1:E21"/>
  <sheetViews>
    <sheetView zoomScale="130" zoomScaleNormal="130" workbookViewId="0">
      <selection activeCell="C17" sqref="C17"/>
    </sheetView>
  </sheetViews>
  <sheetFormatPr defaultColWidth="9.140625" defaultRowHeight="15" x14ac:dyDescent="0.25"/>
  <cols>
    <col min="1" max="1" width="4.42578125" style="17" bestFit="1" customWidth="1"/>
    <col min="2" max="2" width="40.85546875" style="17" bestFit="1" customWidth="1"/>
    <col min="3" max="3" width="19.28515625" style="17" customWidth="1"/>
    <col min="4" max="4" width="10.5703125" style="17" bestFit="1" customWidth="1"/>
    <col min="5" max="5" width="14.7109375" style="17" customWidth="1"/>
    <col min="6" max="8" width="9.140625" style="17"/>
    <col min="9" max="9" width="9.140625" style="17" customWidth="1"/>
    <col min="10" max="16384" width="9.140625" style="17"/>
  </cols>
  <sheetData>
    <row r="1" spans="1:5" ht="15.75" thickBot="1" x14ac:dyDescent="0.3"/>
    <row r="2" spans="1:5" ht="21.75" customHeight="1" thickBot="1" x14ac:dyDescent="0.3">
      <c r="B2" s="59" t="s">
        <v>73</v>
      </c>
      <c r="C2" s="60"/>
      <c r="D2" s="60"/>
      <c r="E2" s="61"/>
    </row>
    <row r="3" spans="1:5" x14ac:dyDescent="0.25">
      <c r="B3" s="44"/>
      <c r="C3" s="44"/>
      <c r="D3" s="44"/>
      <c r="E3" s="44"/>
    </row>
    <row r="4" spans="1:5" ht="15.75" thickBot="1" x14ac:dyDescent="0.3">
      <c r="B4" s="44"/>
      <c r="C4" s="44"/>
      <c r="D4" s="44"/>
      <c r="E4" s="44"/>
    </row>
    <row r="5" spans="1:5" ht="32.25" customHeight="1" x14ac:dyDescent="0.25">
      <c r="B5" s="56" t="s">
        <v>68</v>
      </c>
      <c r="C5" s="57"/>
      <c r="D5" s="57"/>
      <c r="E5" s="58"/>
    </row>
    <row r="6" spans="1:5" ht="30" x14ac:dyDescent="0.25">
      <c r="B6" s="45"/>
      <c r="C6" s="46" t="s">
        <v>14</v>
      </c>
      <c r="D6" s="46" t="s">
        <v>11</v>
      </c>
      <c r="E6" s="47" t="s">
        <v>12</v>
      </c>
    </row>
    <row r="7" spans="1:5" ht="63.75" x14ac:dyDescent="0.25">
      <c r="A7" s="48" t="s">
        <v>67</v>
      </c>
      <c r="B7" s="49" t="s">
        <v>76</v>
      </c>
      <c r="C7" s="6">
        <v>20</v>
      </c>
      <c r="D7" s="13">
        <v>30</v>
      </c>
      <c r="E7" s="14">
        <f>(C7&lt;25)*0+AND(C7&gt;=25,C7&lt;=30)*15+AND(C7&gt;30)*30</f>
        <v>0</v>
      </c>
    </row>
    <row r="8" spans="1:5" ht="27.75" customHeight="1" x14ac:dyDescent="0.25">
      <c r="A8" s="48" t="s">
        <v>66</v>
      </c>
      <c r="B8" s="50" t="s">
        <v>13</v>
      </c>
      <c r="C8" s="19">
        <f>IFERROR(100*'Preventivo Finanziario'!C3/'Preventivo Finanziario'!C5,0)</f>
        <v>0</v>
      </c>
      <c r="D8" s="13">
        <v>20</v>
      </c>
      <c r="E8" s="15">
        <f>IF(C10&gt;D8,D8,C10)</f>
        <v>0</v>
      </c>
    </row>
    <row r="9" spans="1:5" ht="18.75" hidden="1" x14ac:dyDescent="0.25">
      <c r="A9" s="48"/>
      <c r="B9" s="51" t="s">
        <v>20</v>
      </c>
      <c r="C9" s="19">
        <f>2*(C8-50)</f>
        <v>-100</v>
      </c>
      <c r="D9" s="13"/>
      <c r="E9" s="15"/>
    </row>
    <row r="10" spans="1:5" ht="18.75" hidden="1" x14ac:dyDescent="0.25">
      <c r="A10" s="48"/>
      <c r="B10" s="51"/>
      <c r="C10" s="19">
        <f>IF(C9&gt;0,C9,0)</f>
        <v>0</v>
      </c>
      <c r="D10" s="13"/>
      <c r="E10" s="15"/>
    </row>
    <row r="11" spans="1:5" ht="18.75" x14ac:dyDescent="0.25">
      <c r="A11" s="48" t="s">
        <v>47</v>
      </c>
      <c r="B11" s="50" t="s">
        <v>43</v>
      </c>
      <c r="C11" s="19">
        <f>IFERROR(100*'Preventivo Finanziario'!C16/'Preventivo Finanziario'!C4,0)</f>
        <v>0</v>
      </c>
      <c r="D11" s="13">
        <v>10</v>
      </c>
      <c r="E11" s="15">
        <f>IF(C13&gt;D11,D11,C13)</f>
        <v>0</v>
      </c>
    </row>
    <row r="12" spans="1:5" ht="15.75" hidden="1" x14ac:dyDescent="0.25">
      <c r="A12" s="48"/>
      <c r="B12" s="52" t="s">
        <v>21</v>
      </c>
      <c r="C12" s="19">
        <f>(C11-20)*1</f>
        <v>-20</v>
      </c>
      <c r="D12" s="13"/>
      <c r="E12" s="14"/>
    </row>
    <row r="13" spans="1:5" ht="15.75" hidden="1" x14ac:dyDescent="0.25">
      <c r="A13" s="48"/>
      <c r="B13" s="53"/>
      <c r="C13" s="19">
        <f>IF(C12&gt;0,C12,0)</f>
        <v>0</v>
      </c>
      <c r="D13" s="13"/>
      <c r="E13" s="14"/>
    </row>
    <row r="14" spans="1:5" ht="18.75" x14ac:dyDescent="0.25">
      <c r="A14" s="48" t="s">
        <v>48</v>
      </c>
      <c r="B14" s="50" t="s">
        <v>72</v>
      </c>
      <c r="C14" s="76" t="s">
        <v>75</v>
      </c>
      <c r="D14" s="16">
        <v>20</v>
      </c>
      <c r="E14" s="14">
        <f>IF(E15+E16&gt;20,20,E15+E16)</f>
        <v>0</v>
      </c>
    </row>
    <row r="15" spans="1:5" ht="18.75" x14ac:dyDescent="0.25">
      <c r="A15" s="48"/>
      <c r="B15" s="50" t="s">
        <v>71</v>
      </c>
      <c r="C15" s="10">
        <v>0</v>
      </c>
      <c r="D15" s="16">
        <v>20</v>
      </c>
      <c r="E15" s="14">
        <f>(C15&lt;2)*0+AND(C15=2)*1+AND(C15&gt;2,C15&lt;=5)*2+AND(C15&gt;=6,C15&lt;=10)*7+AND(C15&gt;10)*10</f>
        <v>0</v>
      </c>
    </row>
    <row r="16" spans="1:5" ht="37.5" x14ac:dyDescent="0.25">
      <c r="A16" s="48"/>
      <c r="B16" s="50" t="s">
        <v>70</v>
      </c>
      <c r="C16" s="10">
        <v>0</v>
      </c>
      <c r="D16" s="16">
        <v>20</v>
      </c>
      <c r="E16" s="14">
        <f>(C16&lt;2)*0+AND(C16=2)*3+AND(C16&gt;2,C16&lt;=5)*5+AND(C16&gt;=6,C16&lt;=10)*15+AND(C16&gt;10)*20</f>
        <v>0</v>
      </c>
    </row>
    <row r="17" spans="1:5" ht="63.75" x14ac:dyDescent="0.25">
      <c r="A17" s="48" t="s">
        <v>49</v>
      </c>
      <c r="B17" s="75" t="s">
        <v>77</v>
      </c>
      <c r="C17" s="10">
        <v>1</v>
      </c>
      <c r="D17" s="16">
        <v>20</v>
      </c>
      <c r="E17" s="14">
        <f>(C17&lt;=1)*0+AND(C17=2)*5+AND(C17&gt;2,C17&lt;=5)*15+AND(C17&gt;5)*20</f>
        <v>0</v>
      </c>
    </row>
    <row r="18" spans="1:5" ht="30" customHeight="1" thickBot="1" x14ac:dyDescent="0.3">
      <c r="B18" s="54" t="s">
        <v>18</v>
      </c>
      <c r="C18" s="55"/>
      <c r="D18" s="25">
        <f>D7+D8+D11+D14+D17</f>
        <v>100</v>
      </c>
      <c r="E18" s="25">
        <f>E7+E8+E11+E14+E17</f>
        <v>0</v>
      </c>
    </row>
    <row r="20" spans="1:5" x14ac:dyDescent="0.25">
      <c r="B20" s="17" t="s">
        <v>42</v>
      </c>
    </row>
    <row r="21" spans="1:5" ht="30" customHeight="1" x14ac:dyDescent="0.25">
      <c r="C21" s="48"/>
      <c r="D21" s="18" t="s">
        <v>46</v>
      </c>
      <c r="E21" s="18" t="str">
        <f>IF(E18&lt;40,"punteggio insufficiente","OK")</f>
        <v>punteggio insufficiente</v>
      </c>
    </row>
  </sheetData>
  <sheetProtection algorithmName="SHA-512" hashValue="f7bSIYQ+yAbnHlZbGF5yk53ikJHqwy8S4bGkTxCc0G+TkotFxOrlHN0pkFNQ0ZSuCgZaIeWKn57Vs56QTzKRPA==" saltValue="1E3B0vr7CMcgqLsMVTXN6A==" spinCount="100000" sheet="1" selectLockedCells="1"/>
  <mergeCells count="2">
    <mergeCell ref="B5:E5"/>
    <mergeCell ref="B2:E2"/>
  </mergeCells>
  <conditionalFormatting sqref="D19">
    <cfRule type="cellIs" dxfId="5" priority="6" stopIfTrue="1" operator="equal">
      <formula>"OK"</formula>
    </cfRule>
    <cfRule type="containsText" dxfId="4" priority="7" stopIfTrue="1" operator="containsText" text="VERIFICARE">
      <formula>NOT(ISERROR(SEARCH("VERIFICARE",D19)))</formula>
    </cfRule>
  </conditionalFormatting>
  <conditionalFormatting sqref="E21">
    <cfRule type="cellIs" dxfId="1" priority="1" stopIfTrue="1" operator="equal">
      <formula>"OK"</formula>
    </cfRule>
    <cfRule type="cellIs" dxfId="0" priority="2" stopIfTrue="1" operator="equal">
      <formula>"punteggio insufficiente"</formula>
    </cfRule>
  </conditionalFormatting>
  <dataValidations count="3">
    <dataValidation type="whole" allowBlank="1" showInputMessage="1" showErrorMessage="1" sqref="C7" xr:uid="{00000000-0002-0000-0200-000000000000}">
      <formula1>20</formula1>
      <formula2>40</formula2>
    </dataValidation>
    <dataValidation type="whole" allowBlank="1" showInputMessage="1" showErrorMessage="1" sqref="C17" xr:uid="{00000000-0002-0000-0200-000001000000}">
      <formula1>1</formula1>
      <formula2>100</formula2>
    </dataValidation>
    <dataValidation type="whole" allowBlank="1" showInputMessage="1" showErrorMessage="1" sqref="C15:C16" xr:uid="{AEA6F343-BEF6-4D9C-84D0-94C68246B31E}">
      <formula1>0</formula1>
      <formula2>30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Preventivo Finanziario</vt:lpstr>
      <vt:lpstr>Cartellone</vt:lpstr>
      <vt:lpstr>Attribuzione punteggio</vt:lpstr>
    </vt:vector>
  </TitlesOfParts>
  <Company>Regione Autonoma Sardegna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gililliu</dc:creator>
  <cp:lastModifiedBy>gililliu</cp:lastModifiedBy>
  <cp:lastPrinted>2022-07-11T07:08:55Z</cp:lastPrinted>
  <dcterms:created xsi:type="dcterms:W3CDTF">2022-07-07T13:36:50Z</dcterms:created>
  <dcterms:modified xsi:type="dcterms:W3CDTF">2026-05-11T10:00:43Z</dcterms:modified>
</cp:coreProperties>
</file>